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7" i="17" l="1"/>
  <c r="C36"/>
  <c r="C36" i="20"/>
  <c r="C35"/>
  <c r="D35" s="1"/>
  <c r="G35" s="1"/>
  <c r="C34"/>
  <c r="C35" i="17"/>
  <c r="J26" i="20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C22"/>
  <c r="D22" s="1"/>
  <c r="G22" s="1"/>
  <c r="C23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 s="1"/>
  <c r="J26"/>
  <c r="D16" i="17"/>
  <c r="D15" i="20"/>
  <c r="G15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1"/>
  <c r="G21" s="1"/>
  <c r="D23"/>
  <c r="G23" s="1"/>
  <c r="D29"/>
  <c r="G29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J31" s="1"/>
  <c r="D11" i="2" s="1"/>
  <c r="F11"/>
  <c r="H20" s="1"/>
  <c r="F12"/>
  <c r="H21" s="1"/>
  <c r="C13"/>
  <c r="C12"/>
  <c r="C11"/>
  <c r="G16" i="17"/>
  <c r="J21"/>
  <c r="J30" s="1"/>
  <c r="B11" i="2" s="1"/>
  <c r="J20" i="20" l="1"/>
  <c r="J29" s="1"/>
  <c r="B13" i="2" s="1"/>
  <c r="J30" i="19"/>
  <c r="D12" i="2" s="1"/>
  <c r="J30" i="20"/>
  <c r="D13" i="2" s="1"/>
  <c r="G18" i="19"/>
  <c r="F12"/>
  <c r="G12" i="2" s="1"/>
  <c r="I21" s="1"/>
  <c r="B12"/>
  <c r="J32" i="17"/>
  <c r="E11" i="2" s="1"/>
  <c r="F12" i="17"/>
  <c r="G11" i="2" s="1"/>
  <c r="I20" s="1"/>
  <c r="F11" i="20"/>
  <c r="G13" i="2" s="1"/>
  <c r="I22" s="1"/>
  <c r="J31" i="19" l="1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<sst xmlns="http://schemas.openxmlformats.org/spreadsheetml/2006/main" count="104" uniqueCount="53">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</sst>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0.46166341992519794</c:v>
                </c:pt>
                <c:pt idx="2">
                  <c:v>0.71858682815619035</c:v>
                </c:pt>
                <c:pt idx="3">
                  <c:v>0.96562856683983722</c:v>
                </c:pt>
                <c:pt idx="4">
                  <c:v>1.123735279597371</c:v>
                </c:pt>
                <c:pt idx="5">
                  <c:v>1.2027886359761379</c:v>
                </c:pt>
                <c:pt idx="6">
                  <c:v>1.1929069664287919</c:v>
                </c:pt>
                <c:pt idx="7">
                  <c:v>1.1929069664287919</c:v>
                </c:pt>
                <c:pt idx="8">
                  <c:v>1.1731436273341005</c:v>
                </c:pt>
                <c:pt idx="9">
                  <c:v>1.1138536100500249</c:v>
                </c:pt>
                <c:pt idx="10">
                  <c:v>1.0743269318606414</c:v>
                </c:pt>
                <c:pt idx="11">
                  <c:v>1.044681923218604</c:v>
                </c:pt>
                <c:pt idx="12">
                  <c:v>1.0249185841239123</c:v>
                </c:pt>
                <c:pt idx="13">
                  <c:v>1.0051552450292205</c:v>
                </c:pt>
                <c:pt idx="14">
                  <c:v>0.98539190593452886</c:v>
                </c:pt>
                <c:pt idx="15">
                  <c:v>0.96562856683983722</c:v>
                </c:pt>
                <c:pt idx="16">
                  <c:v>0.95574689729249118</c:v>
                </c:pt>
                <c:pt idx="17">
                  <c:v>0.94586522774514536</c:v>
                </c:pt>
              </c:numCache>
            </c:numRef>
          </c:yVal>
          <c:smooth val="1"/>
        </c:ser>
        <c:axId val="71260800"/>
        <c:axId val="71284224"/>
      </c:scatterChart>
      <c:valAx>
        <c:axId val="71260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84224"/>
        <c:crosses val="autoZero"/>
        <c:crossBetween val="midCat"/>
        <c:majorUnit val="1"/>
      </c:valAx>
      <c:valAx>
        <c:axId val="71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6080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0.33320171580970159</c:v>
                </c:pt>
                <c:pt idx="2">
                  <c:v>0.77787684544026559</c:v>
                </c:pt>
                <c:pt idx="3">
                  <c:v>1.1336169491447168</c:v>
                </c:pt>
                <c:pt idx="4">
                  <c:v>1.3510136791863259</c:v>
                </c:pt>
                <c:pt idx="5">
                  <c:v>1.4597120442071303</c:v>
                </c:pt>
                <c:pt idx="6">
                  <c:v>1.5288837310385517</c:v>
                </c:pt>
                <c:pt idx="7">
                  <c:v>1.568410409227935</c:v>
                </c:pt>
                <c:pt idx="8">
                  <c:v>1.5881737483226268</c:v>
                </c:pt>
                <c:pt idx="9">
                  <c:v>1.5980554178699726</c:v>
                </c:pt>
                <c:pt idx="10">
                  <c:v>1.6178187569646645</c:v>
                </c:pt>
                <c:pt idx="11">
                  <c:v>1.5881737483226268</c:v>
                </c:pt>
                <c:pt idx="12">
                  <c:v>1.5486470701332431</c:v>
                </c:pt>
                <c:pt idx="13">
                  <c:v>1.5190020614912056</c:v>
                </c:pt>
                <c:pt idx="14">
                  <c:v>1.489357052849168</c:v>
                </c:pt>
                <c:pt idx="15">
                  <c:v>1.4498303746597847</c:v>
                </c:pt>
                <c:pt idx="16">
                  <c:v>1.4300670355650926</c:v>
                </c:pt>
                <c:pt idx="17">
                  <c:v>1.410303696470401</c:v>
                </c:pt>
              </c:numCache>
            </c:numRef>
          </c:yVal>
          <c:smooth val="1"/>
        </c:ser>
        <c:axId val="71223168"/>
        <c:axId val="73023872"/>
      </c:scatterChart>
      <c:valAx>
        <c:axId val="7122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023872"/>
        <c:crosses val="autoZero"/>
        <c:crossBetween val="midCat"/>
        <c:majorUnit val="1"/>
        <c:minorUnit val="1"/>
      </c:valAx>
      <c:valAx>
        <c:axId val="7302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0.79764018453495744</c:v>
                </c:pt>
                <c:pt idx="2">
                  <c:v>1.2719603228075591</c:v>
                </c:pt>
                <c:pt idx="3">
                  <c:v>1.5782920787752808</c:v>
                </c:pt>
                <c:pt idx="4">
                  <c:v>1.785807139269544</c:v>
                </c:pt>
                <c:pt idx="5">
                  <c:v>1.9043871738376943</c:v>
                </c:pt>
                <c:pt idx="6">
                  <c:v>1.9834405302164613</c:v>
                </c:pt>
                <c:pt idx="7">
                  <c:v>2.022967208405845</c:v>
                </c:pt>
                <c:pt idx="8">
                  <c:v>1.9933221997638071</c:v>
                </c:pt>
                <c:pt idx="9">
                  <c:v>1.9340321824797317</c:v>
                </c:pt>
                <c:pt idx="10">
                  <c:v>1.8846238347430027</c:v>
                </c:pt>
                <c:pt idx="11">
                  <c:v>1.8352154870062733</c:v>
                </c:pt>
                <c:pt idx="12">
                  <c:v>1.7956888088168896</c:v>
                </c:pt>
                <c:pt idx="13">
                  <c:v>1.7561621306275064</c:v>
                </c:pt>
                <c:pt idx="14">
                  <c:v>1.7166354524381229</c:v>
                </c:pt>
                <c:pt idx="15" formatCode="0.0000">
                  <c:v>1.6869904437960854</c:v>
                </c:pt>
                <c:pt idx="16" formatCode="0.0000">
                  <c:v>1.6672271047013936</c:v>
                </c:pt>
                <c:pt idx="17" formatCode="0.0000">
                  <c:v>1.6474637656067017</c:v>
                </c:pt>
              </c:numCache>
            </c:numRef>
          </c:yVal>
          <c:smooth val="1"/>
        </c:ser>
        <c:axId val="73142272"/>
        <c:axId val="73144576"/>
      </c:scatterChart>
      <c:valAx>
        <c:axId val="73142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4576"/>
        <c:crosses val="autoZero"/>
        <c:crossBetween val="midCat"/>
        <c:majorUnit val="1"/>
        <c:minorUnit val="1"/>
      </c:valAx>
      <c:valAx>
        <c:axId val="7314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2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1.0003</c:v>
                </c:pt>
                <c:pt idx="1">
                  <c:v>1.2027886359761379</c:v>
                </c:pt>
                <c:pt idx="2">
                  <c:v>1.6178187569646645</c:v>
                </c:pt>
                <c:pt idx="3">
                  <c:v>2.022967208405845</c:v>
                </c:pt>
              </c:numCache>
            </c:numRef>
          </c:yVal>
        </c:ser>
        <c:axId val="71944448"/>
        <c:axId val="71954816"/>
      </c:scatterChart>
      <c:valAx>
        <c:axId val="71944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54816"/>
        <c:crosses val="autoZero"/>
        <c:crossBetween val="midCat"/>
      </c:valAx>
      <c:valAx>
        <c:axId val="71954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1.2027886359761379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56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6.96</v>
      </c>
    </row>
    <row r="17" spans="1:18">
      <c r="A17" s="29">
        <v>0.5</v>
      </c>
      <c r="B17" s="32">
        <v>36</v>
      </c>
      <c r="C17" s="33">
        <f>(0.00299639*B17+0.03211882)/9.81*1000</f>
        <v>14.270016309887868</v>
      </c>
      <c r="D17" s="33">
        <f t="shared" si="0"/>
        <v>0.46166341992519794</v>
      </c>
      <c r="E17" s="29">
        <v>0.5</v>
      </c>
      <c r="F17" s="35">
        <v>20</v>
      </c>
      <c r="G17" s="34">
        <f t="shared" si="1"/>
        <v>0.92332683985039588</v>
      </c>
      <c r="I17" s="23" t="s">
        <v>11</v>
      </c>
      <c r="J17" s="23">
        <v>56.31</v>
      </c>
    </row>
    <row r="18" spans="1:18">
      <c r="A18" s="29">
        <f t="shared" ref="A18:A41" si="2">A17+0.5</f>
        <v>1</v>
      </c>
      <c r="B18" s="32">
        <v>62</v>
      </c>
      <c r="C18" s="33">
        <f t="shared" ref="C18:C36" si="3">(0.00299639*B18+0.03211882)/9.81*1000</f>
        <v>22.211518858307844</v>
      </c>
      <c r="D18" s="33">
        <f t="shared" si="0"/>
        <v>0.71858682815619035</v>
      </c>
      <c r="E18" s="29">
        <f t="shared" ref="E18:E25" si="4">E17+0.5</f>
        <v>1</v>
      </c>
      <c r="F18" s="35">
        <v>30</v>
      </c>
      <c r="G18" s="34">
        <f t="shared" si="1"/>
        <v>1.4371736563123807</v>
      </c>
      <c r="I18" s="23" t="s">
        <v>12</v>
      </c>
      <c r="J18" s="37">
        <v>50.58</v>
      </c>
    </row>
    <row r="19" spans="1:18">
      <c r="A19" s="29">
        <f t="shared" si="2"/>
        <v>1.5</v>
      </c>
      <c r="B19" s="32">
        <v>87</v>
      </c>
      <c r="C19" s="33">
        <f t="shared" si="3"/>
        <v>29.847579001019369</v>
      </c>
      <c r="D19" s="33">
        <f t="shared" si="0"/>
        <v>0.96562856683983722</v>
      </c>
      <c r="E19" s="29">
        <f t="shared" si="4"/>
        <v>1.5</v>
      </c>
      <c r="F19" s="35">
        <v>52</v>
      </c>
      <c r="G19" s="34">
        <f t="shared" si="1"/>
        <v>1.9312571336796744</v>
      </c>
      <c r="I19" s="23" t="s">
        <v>13</v>
      </c>
      <c r="J19" s="38">
        <f>J17-J18</f>
        <v>5.730000000000004</v>
      </c>
    </row>
    <row r="20" spans="1:18">
      <c r="A20" s="29">
        <f t="shared" si="2"/>
        <v>2</v>
      </c>
      <c r="B20" s="32">
        <v>103</v>
      </c>
      <c r="C20" s="33">
        <f t="shared" si="3"/>
        <v>34.734657492354735</v>
      </c>
      <c r="D20" s="33">
        <f t="shared" si="0"/>
        <v>1.123735279597371</v>
      </c>
      <c r="E20" s="29">
        <f t="shared" si="4"/>
        <v>2</v>
      </c>
      <c r="F20" s="35">
        <v>80</v>
      </c>
      <c r="G20" s="34">
        <f t="shared" si="1"/>
        <v>2.2474705591947419</v>
      </c>
      <c r="I20" s="39" t="s">
        <v>14</v>
      </c>
      <c r="J20" s="40">
        <f>J18-J16</f>
        <v>43.62</v>
      </c>
    </row>
    <row r="21" spans="1:18">
      <c r="A21" s="29">
        <f t="shared" si="2"/>
        <v>2.5</v>
      </c>
      <c r="B21" s="32">
        <v>111</v>
      </c>
      <c r="C21" s="33">
        <f t="shared" si="3"/>
        <v>37.178196738022422</v>
      </c>
      <c r="D21" s="33">
        <f t="shared" si="0"/>
        <v>1.2027886359761379</v>
      </c>
      <c r="E21" s="29">
        <f t="shared" si="4"/>
        <v>2.5</v>
      </c>
      <c r="F21" s="35">
        <v>124</v>
      </c>
      <c r="G21" s="34">
        <f t="shared" si="1"/>
        <v>2.4055772719522759</v>
      </c>
      <c r="I21" s="39" t="s">
        <v>15</v>
      </c>
      <c r="J21" s="38">
        <f>(J19/J20)*100</f>
        <v>13.136176066024769</v>
      </c>
    </row>
    <row r="22" spans="1:18">
      <c r="A22" s="29">
        <f t="shared" si="2"/>
        <v>3</v>
      </c>
      <c r="B22" s="32">
        <v>110</v>
      </c>
      <c r="C22" s="33">
        <f t="shared" si="3"/>
        <v>36.87275433231396</v>
      </c>
      <c r="D22" s="33">
        <f t="shared" si="0"/>
        <v>1.1929069664287919</v>
      </c>
      <c r="E22" s="29">
        <f t="shared" si="4"/>
        <v>3</v>
      </c>
      <c r="F22" s="35">
        <v>198</v>
      </c>
      <c r="G22" s="34">
        <f t="shared" si="1"/>
        <v>2.3858139328575838</v>
      </c>
      <c r="K22" s="18"/>
      <c r="L22" s="18"/>
    </row>
    <row r="23" spans="1:18">
      <c r="A23" s="29">
        <f t="shared" si="2"/>
        <v>3.5</v>
      </c>
      <c r="B23" s="32">
        <v>110</v>
      </c>
      <c r="C23" s="33">
        <f t="shared" si="3"/>
        <v>36.87275433231396</v>
      </c>
      <c r="D23" s="33">
        <f t="shared" si="0"/>
        <v>1.1929069664287919</v>
      </c>
      <c r="E23" s="29">
        <f t="shared" si="4"/>
        <v>3.5</v>
      </c>
      <c r="F23" s="35">
        <v>270</v>
      </c>
      <c r="G23" s="34">
        <f t="shared" si="1"/>
        <v>2.3858139328575838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108</v>
      </c>
      <c r="C24" s="33">
        <f t="shared" si="3"/>
        <v>36.261869520897044</v>
      </c>
      <c r="D24" s="33">
        <f t="shared" si="0"/>
        <v>1.1731436273341005</v>
      </c>
      <c r="E24" s="29">
        <f t="shared" si="4"/>
        <v>4</v>
      </c>
      <c r="F24" s="35">
        <v>352</v>
      </c>
      <c r="G24" s="34">
        <f t="shared" si="1"/>
        <v>2.346287254668201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102</v>
      </c>
      <c r="C25" s="33">
        <f t="shared" si="3"/>
        <v>34.429215086646273</v>
      </c>
      <c r="D25" s="33">
        <f t="shared" si="0"/>
        <v>1.1138536100500249</v>
      </c>
      <c r="E25" s="29">
        <f t="shared" si="4"/>
        <v>4.5</v>
      </c>
      <c r="F25" s="35">
        <v>436</v>
      </c>
      <c r="G25" s="34">
        <f t="shared" si="1"/>
        <v>2.2277072201000498</v>
      </c>
      <c r="H25" s="2"/>
      <c r="I25" s="39" t="s">
        <v>18</v>
      </c>
      <c r="J25" s="41">
        <v>273.48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98</v>
      </c>
      <c r="C26" s="33">
        <f t="shared" si="3"/>
        <v>33.207445463812427</v>
      </c>
      <c r="D26" s="33">
        <f t="shared" si="0"/>
        <v>1.0743269318606414</v>
      </c>
      <c r="E26" s="29">
        <f t="shared" ref="E26:E32" si="5">E25+0.5</f>
        <v>5</v>
      </c>
      <c r="F26" s="35">
        <v>514</v>
      </c>
      <c r="G26" s="34">
        <f t="shared" si="1"/>
        <v>2.1486538637212829</v>
      </c>
      <c r="I26" s="39" t="s">
        <v>19</v>
      </c>
      <c r="J26" s="41">
        <v>144.63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95</v>
      </c>
      <c r="C27" s="33">
        <f t="shared" si="3"/>
        <v>32.291118246687049</v>
      </c>
      <c r="D27" s="33">
        <f t="shared" si="0"/>
        <v>1.044681923218604</v>
      </c>
      <c r="E27" s="29">
        <f t="shared" si="5"/>
        <v>5.5</v>
      </c>
      <c r="F27" s="35">
        <v>602</v>
      </c>
      <c r="G27" s="34">
        <f t="shared" si="1"/>
        <v>2.089363846437208</v>
      </c>
      <c r="I27" s="39" t="s">
        <v>20</v>
      </c>
      <c r="J27" s="42">
        <f>J25-J26</f>
        <v>128.85000000000002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93</v>
      </c>
      <c r="C28" s="33">
        <f t="shared" si="3"/>
        <v>31.680233435270129</v>
      </c>
      <c r="D28" s="33">
        <f t="shared" si="0"/>
        <v>1.0249185841239123</v>
      </c>
      <c r="E28" s="29">
        <f t="shared" si="5"/>
        <v>6</v>
      </c>
      <c r="F28" s="35">
        <v>686</v>
      </c>
      <c r="G28" s="34">
        <f t="shared" si="1"/>
        <v>2.0498371682478247</v>
      </c>
      <c r="I28" s="39" t="s">
        <v>17</v>
      </c>
      <c r="J28" s="36">
        <v>1.94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91</v>
      </c>
      <c r="C29" s="33">
        <f t="shared" si="3"/>
        <v>31.069348623853205</v>
      </c>
      <c r="D29" s="33">
        <f t="shared" si="0"/>
        <v>1.0051552450292205</v>
      </c>
      <c r="E29" s="29">
        <f t="shared" si="5"/>
        <v>6.5</v>
      </c>
      <c r="F29" s="35">
        <v>768</v>
      </c>
      <c r="G29" s="34">
        <f t="shared" si="1"/>
        <v>2.010310490058441</v>
      </c>
      <c r="I29" s="39" t="s">
        <v>36</v>
      </c>
      <c r="J29" s="43">
        <f>J28*B12</f>
        <v>59.965399999999995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89</v>
      </c>
      <c r="C30" s="33">
        <f t="shared" si="3"/>
        <v>30.458463812436285</v>
      </c>
      <c r="D30" s="33">
        <f t="shared" si="0"/>
        <v>0.98539190593452886</v>
      </c>
      <c r="E30" s="29">
        <f t="shared" si="5"/>
        <v>7</v>
      </c>
      <c r="F30" s="35">
        <v>842</v>
      </c>
      <c r="G30" s="34">
        <f t="shared" si="1"/>
        <v>1.9707838118690577</v>
      </c>
      <c r="I30" s="39" t="s">
        <v>21</v>
      </c>
      <c r="J30" s="43">
        <f>J21</f>
        <v>13.136176066024769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87</v>
      </c>
      <c r="C31" s="33">
        <f t="shared" si="3"/>
        <v>29.847579001019369</v>
      </c>
      <c r="D31" s="33">
        <f t="shared" si="0"/>
        <v>0.96562856683983722</v>
      </c>
      <c r="E31" s="29">
        <f t="shared" si="5"/>
        <v>7.5</v>
      </c>
      <c r="F31" s="35">
        <v>922</v>
      </c>
      <c r="G31" s="34">
        <f t="shared" si="1"/>
        <v>1.9312571336796744</v>
      </c>
      <c r="I31" s="44" t="s">
        <v>37</v>
      </c>
      <c r="J31" s="43">
        <f>J27/J29</f>
        <v>2.1487391062179197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86</v>
      </c>
      <c r="C32" s="33">
        <f t="shared" si="3"/>
        <v>29.542136595310904</v>
      </c>
      <c r="D32" s="33">
        <f t="shared" si="0"/>
        <v>0.95574689729249118</v>
      </c>
      <c r="E32" s="29">
        <f t="shared" si="5"/>
        <v>8</v>
      </c>
      <c r="F32" s="35">
        <v>1010</v>
      </c>
      <c r="G32" s="34">
        <f t="shared" si="1"/>
        <v>1.9114937945849824</v>
      </c>
      <c r="I32" s="44" t="s">
        <v>38</v>
      </c>
      <c r="J32" s="43">
        <f>J31/(1+J30/100)</f>
        <v>1.8992502495081185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85</v>
      </c>
      <c r="C33" s="33">
        <f t="shared" si="3"/>
        <v>29.236694189602442</v>
      </c>
      <c r="D33" s="33">
        <f t="shared" si="0"/>
        <v>0.94586522774514536</v>
      </c>
      <c r="E33" s="29">
        <f>E32+0.5</f>
        <v>8.5</v>
      </c>
      <c r="F33" s="35">
        <v>1100</v>
      </c>
      <c r="G33" s="34">
        <f t="shared" si="1"/>
        <v>1.8917304554902907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1.6178187569646645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137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8.43</v>
      </c>
      <c r="L16" s="31"/>
      <c r="M16" s="54"/>
      <c r="N16" s="56"/>
    </row>
    <row r="17" spans="1:20">
      <c r="A17" s="29">
        <f>A16+0.5</f>
        <v>0.5</v>
      </c>
      <c r="B17" s="32">
        <v>23</v>
      </c>
      <c r="C17" s="33">
        <f>(0.00299639*B17+0.03211882)/9.81*1000</f>
        <v>10.299265035677877</v>
      </c>
      <c r="D17" s="33">
        <f t="shared" si="0"/>
        <v>0.33320171580970159</v>
      </c>
      <c r="E17" s="29">
        <v>0.5</v>
      </c>
      <c r="F17" s="35">
        <v>-12</v>
      </c>
      <c r="G17" s="34">
        <f t="shared" si="1"/>
        <v>0.33320171580970159</v>
      </c>
      <c r="I17" s="23" t="s">
        <v>11</v>
      </c>
      <c r="J17" s="37">
        <v>65.849999999999994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68</v>
      </c>
      <c r="C18" s="33">
        <f t="shared" ref="C18:C34" si="3">(0.00299639*B18+0.03211882)/9.81*1000</f>
        <v>24.044173292558611</v>
      </c>
      <c r="D18" s="33">
        <f t="shared" si="0"/>
        <v>0.77787684544026559</v>
      </c>
      <c r="E18" s="29">
        <f t="shared" ref="E18:E24" si="4">E17+0.5</f>
        <v>1</v>
      </c>
      <c r="F18" s="35">
        <v>-22</v>
      </c>
      <c r="G18" s="34">
        <f t="shared" si="1"/>
        <v>0.77787684544026559</v>
      </c>
      <c r="I18" s="23" t="s">
        <v>12</v>
      </c>
      <c r="J18" s="37">
        <v>59.33</v>
      </c>
      <c r="L18" s="31"/>
      <c r="M18" s="54"/>
      <c r="N18" s="56"/>
    </row>
    <row r="19" spans="1:20">
      <c r="A19" s="29">
        <f t="shared" si="2"/>
        <v>1.5</v>
      </c>
      <c r="B19" s="32">
        <v>104</v>
      </c>
      <c r="C19" s="33">
        <f t="shared" si="3"/>
        <v>35.040099898063197</v>
      </c>
      <c r="D19" s="33">
        <f t="shared" si="0"/>
        <v>1.1336169491447168</v>
      </c>
      <c r="E19" s="29">
        <f t="shared" si="4"/>
        <v>1.5</v>
      </c>
      <c r="F19" s="35">
        <v>-28</v>
      </c>
      <c r="G19" s="34">
        <f t="shared" si="1"/>
        <v>1.1336169491447168</v>
      </c>
      <c r="I19" s="23" t="s">
        <v>13</v>
      </c>
      <c r="J19" s="43">
        <f>J17-J18</f>
        <v>6.519999999999996</v>
      </c>
      <c r="L19" s="31"/>
      <c r="M19" s="54"/>
      <c r="N19" s="57"/>
    </row>
    <row r="20" spans="1:20">
      <c r="A20" s="29">
        <f t="shared" si="2"/>
        <v>2</v>
      </c>
      <c r="B20" s="32">
        <v>126</v>
      </c>
      <c r="C20" s="33">
        <f t="shared" si="3"/>
        <v>41.759832823649333</v>
      </c>
      <c r="D20" s="33">
        <f t="shared" si="0"/>
        <v>1.3510136791863259</v>
      </c>
      <c r="E20" s="29">
        <f t="shared" si="4"/>
        <v>2</v>
      </c>
      <c r="F20" s="35">
        <v>-14</v>
      </c>
      <c r="G20" s="34">
        <f t="shared" si="1"/>
        <v>1.3510136791863259</v>
      </c>
      <c r="I20" s="39" t="s">
        <v>14</v>
      </c>
      <c r="J20" s="36">
        <f>J18-J16</f>
        <v>50.9</v>
      </c>
      <c r="L20" s="31"/>
      <c r="M20" s="58"/>
      <c r="N20" s="59"/>
    </row>
    <row r="21" spans="1:20">
      <c r="A21" s="29">
        <f t="shared" si="2"/>
        <v>2.5</v>
      </c>
      <c r="B21" s="32">
        <v>137</v>
      </c>
      <c r="C21" s="33">
        <f t="shared" si="3"/>
        <v>45.119699286442398</v>
      </c>
      <c r="D21" s="33">
        <f t="shared" si="0"/>
        <v>1.4597120442071303</v>
      </c>
      <c r="E21" s="29">
        <f t="shared" si="4"/>
        <v>2.5</v>
      </c>
      <c r="F21" s="35">
        <v>18</v>
      </c>
      <c r="G21" s="34">
        <f t="shared" si="1"/>
        <v>1.4597120442071303</v>
      </c>
      <c r="I21" s="39" t="s">
        <v>15</v>
      </c>
      <c r="J21" s="43">
        <f>(J19/J20)*100</f>
        <v>12.809430255402743</v>
      </c>
      <c r="L21" s="31"/>
      <c r="M21" s="58"/>
      <c r="N21" s="57"/>
    </row>
    <row r="22" spans="1:20">
      <c r="A22" s="29">
        <f t="shared" si="2"/>
        <v>3</v>
      </c>
      <c r="B22" s="32">
        <v>144</v>
      </c>
      <c r="C22" s="33">
        <f t="shared" si="3"/>
        <v>47.25779612640163</v>
      </c>
      <c r="D22" s="33">
        <f t="shared" si="0"/>
        <v>1.5288837310385517</v>
      </c>
      <c r="E22" s="29">
        <f t="shared" si="4"/>
        <v>3</v>
      </c>
      <c r="F22" s="35">
        <v>56</v>
      </c>
      <c r="G22" s="34">
        <f t="shared" si="1"/>
        <v>1.5288837310385517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148</v>
      </c>
      <c r="C23" s="33">
        <f t="shared" si="3"/>
        <v>48.479565749235469</v>
      </c>
      <c r="D23" s="33">
        <f t="shared" si="0"/>
        <v>1.568410409227935</v>
      </c>
      <c r="E23" s="29">
        <f t="shared" si="4"/>
        <v>3.5</v>
      </c>
      <c r="F23" s="35">
        <v>100</v>
      </c>
      <c r="G23" s="34">
        <f t="shared" si="1"/>
        <v>1.568410409227935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150</v>
      </c>
      <c r="C24" s="33">
        <f t="shared" si="3"/>
        <v>49.090450560652393</v>
      </c>
      <c r="D24" s="33">
        <f t="shared" si="0"/>
        <v>1.5881737483226268</v>
      </c>
      <c r="E24" s="29">
        <f t="shared" si="4"/>
        <v>4</v>
      </c>
      <c r="F24" s="35">
        <v>136</v>
      </c>
      <c r="G24" s="34">
        <f t="shared" si="1"/>
        <v>1.5881737483226268</v>
      </c>
      <c r="H24" s="2"/>
      <c r="I24" s="39" t="s">
        <v>18</v>
      </c>
      <c r="J24" s="41">
        <v>275.66000000000003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151</v>
      </c>
      <c r="C25" s="33">
        <f t="shared" si="3"/>
        <v>49.395892966360854</v>
      </c>
      <c r="D25" s="33">
        <f t="shared" si="0"/>
        <v>1.5980554178699726</v>
      </c>
      <c r="E25" s="29">
        <f t="shared" ref="E25:E42" si="5">E24+0.5</f>
        <v>4.5</v>
      </c>
      <c r="F25" s="35">
        <v>172</v>
      </c>
      <c r="G25" s="34">
        <f t="shared" si="1"/>
        <v>1.5980554178699726</v>
      </c>
      <c r="H25" s="2"/>
      <c r="I25" s="39" t="s">
        <v>19</v>
      </c>
      <c r="J25" s="41">
        <v>141.21</v>
      </c>
      <c r="O25" s="1"/>
      <c r="P25" s="1"/>
      <c r="Q25" s="1"/>
      <c r="R25" s="1"/>
    </row>
    <row r="26" spans="1:20">
      <c r="A26" s="29">
        <f t="shared" si="2"/>
        <v>5</v>
      </c>
      <c r="B26" s="32">
        <v>153</v>
      </c>
      <c r="C26" s="33">
        <f t="shared" si="3"/>
        <v>50.006777777777778</v>
      </c>
      <c r="D26" s="33">
        <f t="shared" si="0"/>
        <v>1.6178187569646645</v>
      </c>
      <c r="E26" s="29">
        <f t="shared" si="5"/>
        <v>5</v>
      </c>
      <c r="F26" s="35">
        <v>218</v>
      </c>
      <c r="G26" s="34">
        <f t="shared" si="1"/>
        <v>1.6178187569646645</v>
      </c>
      <c r="I26" s="39" t="s">
        <v>20</v>
      </c>
      <c r="J26" s="45">
        <f>J24-J25</f>
        <v>134.45000000000002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150</v>
      </c>
      <c r="C27" s="33">
        <f t="shared" si="3"/>
        <v>49.090450560652393</v>
      </c>
      <c r="D27" s="33">
        <f t="shared" si="0"/>
        <v>1.5881737483226268</v>
      </c>
      <c r="E27" s="29">
        <f t="shared" si="5"/>
        <v>5.5</v>
      </c>
      <c r="F27" s="35">
        <v>250</v>
      </c>
      <c r="G27" s="34">
        <f t="shared" si="1"/>
        <v>1.5881737483226268</v>
      </c>
      <c r="I27" s="39" t="s">
        <v>17</v>
      </c>
      <c r="J27" s="36">
        <v>1.96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146</v>
      </c>
      <c r="C28" s="33">
        <f t="shared" si="3"/>
        <v>47.868680937818546</v>
      </c>
      <c r="D28" s="33">
        <f t="shared" si="0"/>
        <v>1.5486470701332431</v>
      </c>
      <c r="E28" s="29">
        <f t="shared" si="5"/>
        <v>6</v>
      </c>
      <c r="F28" s="35">
        <v>286</v>
      </c>
      <c r="G28" s="34">
        <f t="shared" si="1"/>
        <v>1.5486470701332431</v>
      </c>
      <c r="I28" s="39" t="s">
        <v>36</v>
      </c>
      <c r="J28" s="43">
        <f>J27*B12</f>
        <v>60.583599999999997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143</v>
      </c>
      <c r="C29" s="33">
        <f t="shared" si="3"/>
        <v>46.952353720693168</v>
      </c>
      <c r="D29" s="33">
        <f t="shared" si="0"/>
        <v>1.5190020614912056</v>
      </c>
      <c r="E29" s="29">
        <f t="shared" si="5"/>
        <v>6.5</v>
      </c>
      <c r="F29" s="35">
        <v>306</v>
      </c>
      <c r="G29" s="34">
        <f t="shared" si="1"/>
        <v>1.5190020614912056</v>
      </c>
      <c r="I29" s="39" t="s">
        <v>21</v>
      </c>
      <c r="J29" s="43">
        <f>J21</f>
        <v>12.809430255402743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140</v>
      </c>
      <c r="C30" s="33">
        <f t="shared" si="3"/>
        <v>46.036026503567783</v>
      </c>
      <c r="D30" s="33">
        <f t="shared" si="0"/>
        <v>1.489357052849168</v>
      </c>
      <c r="E30" s="29">
        <f t="shared" si="5"/>
        <v>7</v>
      </c>
      <c r="F30" s="35">
        <v>340</v>
      </c>
      <c r="G30" s="34">
        <f t="shared" si="1"/>
        <v>1.489357052849168</v>
      </c>
      <c r="I30" s="44" t="s">
        <v>37</v>
      </c>
      <c r="J30" s="43">
        <f>J26/J28</f>
        <v>2.2192474531061217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136</v>
      </c>
      <c r="C31" s="33">
        <f t="shared" si="3"/>
        <v>44.814256880733943</v>
      </c>
      <c r="D31" s="33">
        <f t="shared" si="0"/>
        <v>1.4498303746597847</v>
      </c>
      <c r="E31" s="29">
        <f t="shared" si="5"/>
        <v>7.5</v>
      </c>
      <c r="F31" s="35">
        <v>378</v>
      </c>
      <c r="G31" s="34">
        <f t="shared" si="1"/>
        <v>1.4498303746597847</v>
      </c>
      <c r="I31" s="44" t="s">
        <v>38</v>
      </c>
      <c r="J31" s="43">
        <f>J30/(1+J29/100)</f>
        <v>1.9672534894305398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134</v>
      </c>
      <c r="C32" s="33">
        <f t="shared" si="3"/>
        <v>44.203372069317012</v>
      </c>
      <c r="D32" s="33">
        <f t="shared" si="0"/>
        <v>1.4300670355650926</v>
      </c>
      <c r="E32" s="29">
        <f t="shared" si="5"/>
        <v>8</v>
      </c>
      <c r="F32" s="35">
        <v>410</v>
      </c>
      <c r="G32" s="34">
        <f t="shared" si="1"/>
        <v>1.4300670355650926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132</v>
      </c>
      <c r="C33" s="33">
        <f t="shared" si="3"/>
        <v>43.592487257900096</v>
      </c>
      <c r="D33" s="33">
        <f t="shared" si="0"/>
        <v>1.410303696470401</v>
      </c>
      <c r="E33" s="29">
        <f t="shared" si="5"/>
        <v>8.5</v>
      </c>
      <c r="F33" s="35">
        <v>448</v>
      </c>
      <c r="G33" s="34">
        <f t="shared" si="1"/>
        <v>1.410303696470401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5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2.022967208405845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7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6.89</v>
      </c>
      <c r="M15" s="54"/>
      <c r="N15" s="56"/>
    </row>
    <row r="16" spans="1:14">
      <c r="A16" s="29">
        <f>A15+0.5</f>
        <v>0.5</v>
      </c>
      <c r="B16" s="35">
        <v>70</v>
      </c>
      <c r="C16" s="33">
        <f>(0.00299639*B16+0.03211882)/9.81*1000</f>
        <v>24.655058103975534</v>
      </c>
      <c r="D16" s="33">
        <f t="shared" si="0"/>
        <v>0.79764018453495744</v>
      </c>
      <c r="E16" s="29">
        <v>0.5</v>
      </c>
      <c r="F16" s="35">
        <v>-40</v>
      </c>
      <c r="G16" s="34">
        <f t="shared" si="1"/>
        <v>0.39882009226747872</v>
      </c>
      <c r="I16" s="23" t="s">
        <v>11</v>
      </c>
      <c r="J16" s="23">
        <v>56.94</v>
      </c>
      <c r="M16" s="54"/>
      <c r="N16" s="54"/>
    </row>
    <row r="17" spans="1:20">
      <c r="A17" s="29">
        <f t="shared" ref="A17:A40" si="2">A16+0.5</f>
        <v>1</v>
      </c>
      <c r="B17" s="35">
        <v>118</v>
      </c>
      <c r="C17" s="33">
        <f t="shared" ref="C17:C36" si="3">(0.00299639*B17+0.03211882)/9.81*1000</f>
        <v>39.316293577981654</v>
      </c>
      <c r="D17" s="33">
        <f t="shared" si="0"/>
        <v>1.2719603228075591</v>
      </c>
      <c r="E17" s="29">
        <f>E16+0.5</f>
        <v>1</v>
      </c>
      <c r="F17" s="35">
        <v>-92</v>
      </c>
      <c r="G17" s="34">
        <f t="shared" si="1"/>
        <v>0.63598016140377955</v>
      </c>
      <c r="I17" s="23" t="s">
        <v>12</v>
      </c>
      <c r="J17" s="23">
        <v>51.12</v>
      </c>
      <c r="M17" s="54"/>
      <c r="N17" s="56"/>
    </row>
    <row r="18" spans="1:20">
      <c r="A18" s="29">
        <f t="shared" si="2"/>
        <v>1.5</v>
      </c>
      <c r="B18" s="35">
        <v>149</v>
      </c>
      <c r="C18" s="33">
        <f t="shared" si="3"/>
        <v>48.785008154943931</v>
      </c>
      <c r="D18" s="33">
        <f t="shared" si="0"/>
        <v>1.5782920787752808</v>
      </c>
      <c r="E18" s="29">
        <f>E17+0.5</f>
        <v>1.5</v>
      </c>
      <c r="F18" s="35">
        <v>-130</v>
      </c>
      <c r="G18" s="34">
        <f t="shared" si="1"/>
        <v>0.78914603938764039</v>
      </c>
      <c r="I18" s="23" t="s">
        <v>13</v>
      </c>
      <c r="J18" s="38">
        <f>J16-J17</f>
        <v>5.82</v>
      </c>
      <c r="M18" s="54"/>
      <c r="N18" s="57"/>
    </row>
    <row r="19" spans="1:20">
      <c r="A19" s="29">
        <f t="shared" si="2"/>
        <v>2</v>
      </c>
      <c r="B19" s="35">
        <v>170</v>
      </c>
      <c r="C19" s="33">
        <f t="shared" si="3"/>
        <v>55.199298674821605</v>
      </c>
      <c r="D19" s="33">
        <f t="shared" si="0"/>
        <v>1.785807139269544</v>
      </c>
      <c r="E19" s="29">
        <f t="shared" ref="E19:E41" si="4">E18+0.5</f>
        <v>2</v>
      </c>
      <c r="F19" s="35">
        <v>-150</v>
      </c>
      <c r="G19" s="34">
        <f t="shared" si="1"/>
        <v>0.89290356963477202</v>
      </c>
      <c r="I19" s="39" t="s">
        <v>14</v>
      </c>
      <c r="J19" s="40">
        <f>J17-J15</f>
        <v>44.23</v>
      </c>
      <c r="M19" s="58"/>
      <c r="N19" s="59"/>
    </row>
    <row r="20" spans="1:20">
      <c r="A20" s="29">
        <f t="shared" si="2"/>
        <v>2.5</v>
      </c>
      <c r="B20" s="35">
        <v>182</v>
      </c>
      <c r="C20" s="33">
        <f t="shared" si="3"/>
        <v>58.864607543323132</v>
      </c>
      <c r="D20" s="33">
        <f t="shared" si="0"/>
        <v>1.9043871738376943</v>
      </c>
      <c r="E20" s="29">
        <f t="shared" si="4"/>
        <v>2.5</v>
      </c>
      <c r="F20" s="35">
        <v>-162</v>
      </c>
      <c r="G20" s="34">
        <f t="shared" si="1"/>
        <v>0.95219358691884715</v>
      </c>
      <c r="I20" s="39" t="s">
        <v>15</v>
      </c>
      <c r="J20" s="38">
        <f>(J18/J19)*100</f>
        <v>13.158489712864574</v>
      </c>
      <c r="M20" s="58"/>
      <c r="N20" s="57"/>
    </row>
    <row r="21" spans="1:20">
      <c r="A21" s="29">
        <f t="shared" si="2"/>
        <v>3</v>
      </c>
      <c r="B21" s="35">
        <v>190</v>
      </c>
      <c r="C21" s="33">
        <f t="shared" si="3"/>
        <v>61.308146788990818</v>
      </c>
      <c r="D21" s="33">
        <f t="shared" si="0"/>
        <v>1.9834405302164613</v>
      </c>
      <c r="E21" s="29">
        <f t="shared" si="4"/>
        <v>3</v>
      </c>
      <c r="F21" s="35">
        <v>-168</v>
      </c>
      <c r="G21" s="34">
        <f t="shared" si="1"/>
        <v>0.99172026510823064</v>
      </c>
      <c r="K21" s="1"/>
      <c r="L21" s="1"/>
      <c r="M21" s="2"/>
      <c r="N21" s="1"/>
    </row>
    <row r="22" spans="1:20">
      <c r="A22" s="29">
        <f t="shared" si="2"/>
        <v>3.5</v>
      </c>
      <c r="B22" s="35">
        <v>194</v>
      </c>
      <c r="C22" s="33">
        <f t="shared" si="3"/>
        <v>62.529916411824665</v>
      </c>
      <c r="D22" s="33">
        <f t="shared" si="0"/>
        <v>2.022967208405845</v>
      </c>
      <c r="E22" s="29">
        <f t="shared" si="4"/>
        <v>3.5</v>
      </c>
      <c r="F22" s="35">
        <v>-168</v>
      </c>
      <c r="G22" s="34">
        <f t="shared" si="1"/>
        <v>1.0114836042029225</v>
      </c>
    </row>
    <row r="23" spans="1:20">
      <c r="A23" s="29">
        <f t="shared" si="2"/>
        <v>4</v>
      </c>
      <c r="B23" s="35">
        <v>191</v>
      </c>
      <c r="C23" s="33">
        <f t="shared" si="3"/>
        <v>61.61358919469928</v>
      </c>
      <c r="D23" s="33">
        <f t="shared" si="0"/>
        <v>1.9933221997638071</v>
      </c>
      <c r="E23" s="29">
        <f t="shared" si="4"/>
        <v>4</v>
      </c>
      <c r="F23" s="35">
        <v>-162</v>
      </c>
      <c r="G23" s="34">
        <f t="shared" si="1"/>
        <v>0.99666109988190354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185</v>
      </c>
      <c r="C24" s="33">
        <f t="shared" si="3"/>
        <v>59.78093476044851</v>
      </c>
      <c r="D24" s="33">
        <f t="shared" si="0"/>
        <v>1.9340321824797317</v>
      </c>
      <c r="E24" s="29">
        <f t="shared" si="4"/>
        <v>4.5</v>
      </c>
      <c r="F24" s="35">
        <v>-150</v>
      </c>
      <c r="G24" s="34">
        <f t="shared" si="1"/>
        <v>0.96701609123986587</v>
      </c>
      <c r="H24" s="2"/>
      <c r="I24" s="39" t="s">
        <v>18</v>
      </c>
      <c r="J24" s="46">
        <v>277.24</v>
      </c>
      <c r="O24" s="1"/>
      <c r="P24" s="1"/>
      <c r="Q24" s="1"/>
      <c r="R24" s="1"/>
    </row>
    <row r="25" spans="1:20">
      <c r="A25" s="29">
        <f t="shared" si="2"/>
        <v>5</v>
      </c>
      <c r="B25" s="35">
        <v>180</v>
      </c>
      <c r="C25" s="33">
        <f t="shared" si="3"/>
        <v>58.253722731906215</v>
      </c>
      <c r="D25" s="33">
        <f t="shared" si="0"/>
        <v>1.8846238347430027</v>
      </c>
      <c r="E25" s="29">
        <f t="shared" si="4"/>
        <v>5</v>
      </c>
      <c r="F25" s="35">
        <v>-140</v>
      </c>
      <c r="G25" s="34">
        <f t="shared" si="1"/>
        <v>0.94231191737150133</v>
      </c>
      <c r="H25" s="2"/>
      <c r="I25" s="39" t="s">
        <v>19</v>
      </c>
      <c r="J25" s="46">
        <v>147.65</v>
      </c>
      <c r="O25" s="1"/>
      <c r="P25" s="1"/>
      <c r="Q25" s="1"/>
      <c r="R25" s="1"/>
    </row>
    <row r="26" spans="1:20">
      <c r="A26" s="29">
        <f t="shared" si="2"/>
        <v>5.5</v>
      </c>
      <c r="B26" s="35">
        <v>175</v>
      </c>
      <c r="C26" s="33">
        <f t="shared" si="3"/>
        <v>56.726510703363907</v>
      </c>
      <c r="D26" s="33">
        <f t="shared" si="0"/>
        <v>1.8352154870062733</v>
      </c>
      <c r="E26" s="29">
        <f t="shared" si="4"/>
        <v>5.5</v>
      </c>
      <c r="F26" s="35">
        <v>-128</v>
      </c>
      <c r="G26" s="34">
        <f t="shared" si="1"/>
        <v>0.91760774350313667</v>
      </c>
      <c r="H26" s="2"/>
      <c r="I26" s="39" t="s">
        <v>20</v>
      </c>
      <c r="J26" s="42">
        <f>J24-J25</f>
        <v>129.59</v>
      </c>
      <c r="O26" s="1"/>
      <c r="P26" s="1"/>
      <c r="Q26" s="1"/>
      <c r="R26" s="1"/>
    </row>
    <row r="27" spans="1:20">
      <c r="A27" s="29">
        <f t="shared" si="2"/>
        <v>6</v>
      </c>
      <c r="B27" s="35">
        <v>171</v>
      </c>
      <c r="C27" s="33">
        <f t="shared" si="3"/>
        <v>55.50474108053006</v>
      </c>
      <c r="D27" s="33">
        <f t="shared" si="0"/>
        <v>1.7956888088168896</v>
      </c>
      <c r="E27" s="29">
        <f t="shared" si="4"/>
        <v>6</v>
      </c>
      <c r="F27" s="35">
        <v>-115</v>
      </c>
      <c r="G27" s="34">
        <f t="shared" si="1"/>
        <v>0.89784440440844482</v>
      </c>
      <c r="I27" s="39" t="s">
        <v>17</v>
      </c>
      <c r="J27" s="38">
        <v>1.92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167</v>
      </c>
      <c r="C28" s="33">
        <f t="shared" si="3"/>
        <v>54.28297145769622</v>
      </c>
      <c r="D28" s="33">
        <f t="shared" si="0"/>
        <v>1.7561621306275064</v>
      </c>
      <c r="E28" s="29">
        <f t="shared" si="4"/>
        <v>6.5</v>
      </c>
      <c r="F28" s="35">
        <v>-104</v>
      </c>
      <c r="G28" s="34">
        <f t="shared" si="1"/>
        <v>0.87808106531375318</v>
      </c>
      <c r="I28" s="39" t="s">
        <v>24</v>
      </c>
      <c r="J28" s="38">
        <f>J27*B11</f>
        <v>59.347200000000001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163</v>
      </c>
      <c r="C29" s="33">
        <f t="shared" si="3"/>
        <v>53.061201834862381</v>
      </c>
      <c r="D29" s="33">
        <f t="shared" si="0"/>
        <v>1.7166354524381229</v>
      </c>
      <c r="E29" s="29">
        <f t="shared" si="4"/>
        <v>7</v>
      </c>
      <c r="F29" s="35">
        <v>-90</v>
      </c>
      <c r="G29" s="34">
        <f t="shared" si="1"/>
        <v>0.85831772621906144</v>
      </c>
      <c r="I29" s="39" t="s">
        <v>21</v>
      </c>
      <c r="J29" s="38">
        <f>J20</f>
        <v>13.158489712864574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160</v>
      </c>
      <c r="C30" s="33">
        <f t="shared" si="3"/>
        <v>52.144874617737003</v>
      </c>
      <c r="D30" s="34">
        <f t="shared" si="0"/>
        <v>1.6869904437960854</v>
      </c>
      <c r="E30" s="29">
        <f t="shared" si="4"/>
        <v>7.5</v>
      </c>
      <c r="F30" s="35">
        <v>-72</v>
      </c>
      <c r="G30" s="34">
        <f t="shared" si="1"/>
        <v>0.84349522189804271</v>
      </c>
      <c r="I30" s="39" t="s">
        <v>25</v>
      </c>
      <c r="J30" s="38">
        <f>J26/J28</f>
        <v>2.1835908012509435</v>
      </c>
      <c r="K30" s="5"/>
      <c r="R30" s="1"/>
      <c r="S30" s="1"/>
      <c r="T30" s="1"/>
    </row>
    <row r="31" spans="1:20">
      <c r="A31" s="29">
        <f t="shared" si="2"/>
        <v>8</v>
      </c>
      <c r="B31" s="35">
        <v>158</v>
      </c>
      <c r="C31" s="33">
        <f t="shared" si="3"/>
        <v>51.533989806320072</v>
      </c>
      <c r="D31" s="34">
        <f t="shared" si="0"/>
        <v>1.6672271047013936</v>
      </c>
      <c r="E31" s="29">
        <f t="shared" si="4"/>
        <v>8</v>
      </c>
      <c r="F31" s="35">
        <v>-58</v>
      </c>
      <c r="G31" s="34">
        <f t="shared" si="1"/>
        <v>0.83361355235069678</v>
      </c>
      <c r="I31" s="39" t="s">
        <v>26</v>
      </c>
      <c r="J31" s="38">
        <f>J30/(1+J29/100)</f>
        <v>1.9296747480385461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156</v>
      </c>
      <c r="C32" s="33">
        <f t="shared" si="3"/>
        <v>50.923104994903149</v>
      </c>
      <c r="D32" s="34">
        <f t="shared" si="0"/>
        <v>1.6474637656067017</v>
      </c>
      <c r="E32" s="29">
        <f t="shared" si="4"/>
        <v>8.5</v>
      </c>
      <c r="F32" s="35">
        <v>-32</v>
      </c>
      <c r="G32" s="34">
        <f t="shared" si="1"/>
        <v>0.82373188280335086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0" sqref="I10:I13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13.136176066024769</v>
      </c>
      <c r="C11" s="32">
        <f>Punto1!B12</f>
        <v>30.91</v>
      </c>
      <c r="D11" s="60">
        <f>Punto1!J31</f>
        <v>2.1487391062179197</v>
      </c>
      <c r="E11" s="60">
        <f>Punto1!J32</f>
        <v>1.8992502495081185</v>
      </c>
      <c r="F11" s="60">
        <f>Punto1!F11</f>
        <v>0.5</v>
      </c>
      <c r="G11" s="33">
        <f>Punto1!F12</f>
        <v>1.2027886359761379</v>
      </c>
      <c r="I11" s="4"/>
    </row>
    <row r="12" spans="1:11">
      <c r="A12" s="32">
        <v>2</v>
      </c>
      <c r="B12" s="60">
        <f>Punto2!J29</f>
        <v>12.809430255402743</v>
      </c>
      <c r="C12" s="32">
        <f>Punto2!B12</f>
        <v>30.91</v>
      </c>
      <c r="D12" s="60">
        <f>Punto2!J30</f>
        <v>2.2192474531061217</v>
      </c>
      <c r="E12" s="60">
        <f>Punto2!J31</f>
        <v>1.9672534894305398</v>
      </c>
      <c r="F12" s="29">
        <f>Punto2!F11</f>
        <v>1</v>
      </c>
      <c r="G12" s="33">
        <f>Punto2!F12</f>
        <v>1.6178187569646645</v>
      </c>
      <c r="I12" s="4"/>
    </row>
    <row r="13" spans="1:11">
      <c r="A13" s="32">
        <v>3</v>
      </c>
      <c r="B13" s="60">
        <f>Punto3!J29</f>
        <v>13.158489712864574</v>
      </c>
      <c r="C13" s="32">
        <f>Punto3!B11</f>
        <v>30.91</v>
      </c>
      <c r="D13" s="60">
        <f>Punto3!J30</f>
        <v>2.1835908012509435</v>
      </c>
      <c r="E13" s="60">
        <f>Punto3!J31</f>
        <v>1.9296747480385461</v>
      </c>
      <c r="F13" s="29">
        <f>Punto3!F10</f>
        <v>2</v>
      </c>
      <c r="G13" s="33">
        <f>Punto3!F11</f>
        <v>2.022967208405845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ATAN(0.5265)*180/PI()</f>
        <v>27.766804982964207</v>
      </c>
      <c r="J16" s="62" t="s">
        <v>2</v>
      </c>
    </row>
    <row r="17" spans="1:12" ht="14.25">
      <c r="H17" s="65" t="s">
        <v>4</v>
      </c>
      <c r="I17" s="67">
        <f>I19</f>
        <v>1.0003</v>
      </c>
      <c r="J17" s="63" t="s">
        <v>9</v>
      </c>
    </row>
    <row r="19" spans="1:12">
      <c r="H19" s="9">
        <v>0</v>
      </c>
      <c r="I19" s="11">
        <v>1.0003</v>
      </c>
    </row>
    <row r="20" spans="1:12">
      <c r="H20" s="9">
        <f t="shared" ref="H20:I22" si="0">F11</f>
        <v>0.5</v>
      </c>
      <c r="I20" s="11">
        <f t="shared" si="0"/>
        <v>1.2027886359761379</v>
      </c>
    </row>
    <row r="21" spans="1:12">
      <c r="H21" s="9">
        <f t="shared" si="0"/>
        <v>1</v>
      </c>
      <c r="I21" s="11">
        <f t="shared" si="0"/>
        <v>1.6178187569646645</v>
      </c>
    </row>
    <row r="22" spans="1:12">
      <c r="H22" s="9">
        <f t="shared" si="0"/>
        <v>2</v>
      </c>
      <c r="I22" s="11">
        <f t="shared" si="0"/>
        <v>2.022967208405845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2010-09-16T20:22:58Z</dcterms:modified>
</cp:coreProperties>
</file>